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9320" windowHeight="10035"/>
  </bookViews>
  <sheets>
    <sheet name="Приложение 6_1" sheetId="2" r:id="rId1"/>
  </sheets>
  <calcPr calcId="125725"/>
</workbook>
</file>

<file path=xl/calcChain.xml><?xml version="1.0" encoding="utf-8"?>
<calcChain xmlns="http://schemas.openxmlformats.org/spreadsheetml/2006/main">
  <c r="P38" i="2"/>
  <c r="P37" s="1"/>
  <c r="O38"/>
  <c r="O37"/>
  <c r="O53"/>
  <c r="O52" s="1"/>
  <c r="O51" s="1"/>
  <c r="O48"/>
  <c r="O47" s="1"/>
  <c r="O46" s="1"/>
  <c r="O44"/>
  <c r="O43" s="1"/>
  <c r="O41"/>
  <c r="O40" s="1"/>
  <c r="O31"/>
  <c r="O30" s="1"/>
  <c r="O29" s="1"/>
  <c r="O27"/>
  <c r="O26" s="1"/>
  <c r="O24"/>
  <c r="O22"/>
  <c r="O21" s="1"/>
  <c r="O19"/>
  <c r="O18" s="1"/>
  <c r="P48"/>
  <c r="P47" s="1"/>
  <c r="P46" s="1"/>
  <c r="P41"/>
  <c r="P40" s="1"/>
  <c r="P44"/>
  <c r="P43" s="1"/>
  <c r="P53"/>
  <c r="P52" s="1"/>
  <c r="P51" s="1"/>
  <c r="P31"/>
  <c r="P27"/>
  <c r="P26" s="1"/>
  <c r="P24"/>
  <c r="P22"/>
  <c r="P19"/>
  <c r="P18" s="1"/>
  <c r="P21" l="1"/>
  <c r="P17" s="1"/>
  <c r="O17"/>
  <c r="P36"/>
  <c r="O50"/>
  <c r="O36"/>
  <c r="P50"/>
  <c r="P30"/>
  <c r="P29" s="1"/>
  <c r="P35" l="1"/>
  <c r="P16" s="1"/>
  <c r="O35"/>
  <c r="O16" s="1"/>
</calcChain>
</file>

<file path=xl/sharedStrings.xml><?xml version="1.0" encoding="utf-8"?>
<sst xmlns="http://schemas.openxmlformats.org/spreadsheetml/2006/main" count="186" uniqueCount="72">
  <si>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</si>
  <si>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</si>
  <si>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</si>
  <si>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</si>
  <si>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</si>
  <si>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</si>
  <si>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</si>
  <si>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</si>
  <si>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</si>
  <si>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</si>
  <si>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</si>
  <si>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</si>
  <si>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</si>
  <si>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0830040190</t>
  </si>
  <si>
    <t>Культура</t>
  </si>
  <si>
    <t>КУЛЬТУРА, КИНЕМАТОГРАФИЯ</t>
  </si>
  <si>
    <t>Иные межбюджетные трансферты</t>
  </si>
  <si>
    <t>Другие вопросы в области национальной экономики</t>
  </si>
  <si>
    <t>0420070760</t>
  </si>
  <si>
    <t>Реализация 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</si>
  <si>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</si>
  <si>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</si>
  <si>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</si>
  <si>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</si>
  <si>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</si>
  <si>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</si>
  <si>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</si>
  <si>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</si>
  <si>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</si>
  <si>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</si>
  <si>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</si>
  <si>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</si>
  <si>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</si>
  <si>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</si>
  <si>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</si>
  <si>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</si>
  <si>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</si>
  <si>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</si>
  <si>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</si>
  <si>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</si>
  <si>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</si>
  <si>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</si>
  <si>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</si>
  <si>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</si>
  <si>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</si>
  <si>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</si>
  <si>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</si>
  <si>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</si>
  <si>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</si>
  <si>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</si>
  <si>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</si>
  <si>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</si>
  <si>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Приложение 6</t>
  </si>
  <si>
    <t>УТВЕРЖДЕНО</t>
  </si>
  <si>
    <t>Таблица 1</t>
  </si>
  <si>
    <t>Коды</t>
  </si>
  <si>
    <t>ведомственной классификации</t>
  </si>
  <si>
    <t xml:space="preserve">Совета депутатов Андреевского сельсовета </t>
  </si>
  <si>
    <t>Баганского района Новосибирской области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</si>
  <si>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</si>
  <si>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администрация Андреевского селсовета Баганского района Новосибирской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</si>
  <si>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</si>
  <si>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0430019600</t>
  </si>
  <si>
    <t>Муниципальная программа "Управление муниципальными финансами Андреевского сельсовета Баганского района Новосибирской области на 2019-2021 годы" - содержание МКУ "ХЭС Андреевского сельсовета" оплата труда и начисления</t>
  </si>
  <si>
    <t>0830042110</t>
  </si>
  <si>
    <t>2020 год</t>
  </si>
  <si>
    <t>2021 год</t>
  </si>
  <si>
    <t>0420021050</t>
  </si>
  <si>
    <t xml:space="preserve">решением двадцать восьмой сессиии </t>
  </si>
  <si>
    <t>от 27 декабря 2018 года № 173</t>
  </si>
  <si>
    <t>Муниципальная программа "Культура Андреевского сельсовета Баганского района  на 2019-2021годы" -  подпрограмма – расходы на содержание сельских клубов</t>
  </si>
  <si>
    <t>Ведомственная структура расходов бюджета Андреевского сельсовета Баганского района Новосибирской области на 2020 и 2021 годы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</si>
</sst>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12" fillId="0" borderId="12" xfId="1" applyNumberFormat="1" applyFont="1" applyFill="1" applyBorder="1" applyAlignment="1" applyProtection="1">
      <alignment wrapText="1"/>
      <protection hidden="1"/>
    </xf>
    <xf numFmtId="0" fontId="8" fillId="0" borderId="0" xfId="2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12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64"/>
  <sheetViews>
    <sheetView showGridLines="0" tabSelected="1" workbookViewId="0">
      <selection activeCell="B9" sqref="B9:P9"/>
    </sheetView>
  </sheetViews>
  <sheetFormatPr defaultColWidth="9.140625" defaultRowHeight="12.75"/>
  <cols>
    <col min="1" max="1" width="0.85546875" style="1" customWidth="1"/>
    <col min="2" max="5" width="8.5703125" style="1" customWidth="1"/>
    <col min="6" max="6" width="6.42578125" style="1" customWidth="1"/>
    <col min="7" max="7" width="0" style="1" hidden="1" customWidth="1"/>
    <col min="8" max="8" width="8.7109375" style="1" customWidth="1"/>
    <col min="9" max="9" width="5.140625" style="1" customWidth="1"/>
    <col min="10" max="10" width="7.140625" style="1" customWidth="1"/>
    <col min="11" max="11" width="9.7109375" style="1" customWidth="1"/>
    <col min="12" max="12" width="7.42578125" style="1" customWidth="1"/>
    <col min="13" max="14" width="0" style="1" hidden="1" customWidth="1"/>
    <col min="15" max="15" width="10.85546875" style="1" customWidth="1"/>
    <col min="16" max="16" width="12.140625" style="1" customWidth="1"/>
    <col min="17" max="37" width="0" style="1" hidden="1" customWidth="1"/>
    <col min="38" max="38" width="2.42578125" style="1" customWidth="1"/>
    <col min="39" max="40" width="0.5703125" style="1" customWidth="1"/>
    <col min="41" max="253" width="9.140625" style="1" customWidth="1"/>
    <col min="254" max="16384" width="9.140625" style="1"/>
  </cols>
  <sheetData>
    <row r="1" spans="1:40" ht="18" customHeight="1">
      <c r="A1" s="19"/>
      <c r="B1" s="19"/>
      <c r="C1" s="19"/>
      <c r="D1" s="19"/>
      <c r="E1" s="19"/>
      <c r="F1" s="19"/>
      <c r="G1" s="19"/>
      <c r="H1" s="19"/>
      <c r="I1" s="19"/>
      <c r="J1" s="87" t="s">
        <v>52</v>
      </c>
      <c r="K1" s="87"/>
      <c r="L1" s="87"/>
      <c r="M1" s="87"/>
      <c r="N1" s="87"/>
      <c r="O1" s="87"/>
      <c r="P1" s="87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0" ht="15" customHeight="1">
      <c r="A2" s="19"/>
      <c r="B2" s="19"/>
      <c r="C2" s="19"/>
      <c r="D2" s="19"/>
      <c r="E2" s="19"/>
      <c r="F2" s="19"/>
      <c r="G2" s="19"/>
      <c r="H2" s="19"/>
      <c r="I2" s="19"/>
      <c r="J2" s="87" t="s">
        <v>53</v>
      </c>
      <c r="K2" s="87"/>
      <c r="L2" s="87"/>
      <c r="M2" s="87"/>
      <c r="N2" s="87"/>
      <c r="O2" s="87"/>
      <c r="P2" s="87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0" ht="12" customHeight="1">
      <c r="A3" s="55"/>
      <c r="B3" s="55"/>
      <c r="C3" s="55"/>
      <c r="D3" s="55"/>
      <c r="E3" s="55"/>
      <c r="F3" s="55"/>
      <c r="G3" s="55"/>
      <c r="H3" s="55"/>
      <c r="I3" s="55"/>
      <c r="J3" s="88" t="s">
        <v>68</v>
      </c>
      <c r="K3" s="88"/>
      <c r="L3" s="88"/>
      <c r="M3" s="88"/>
      <c r="N3" s="88"/>
      <c r="O3" s="88"/>
      <c r="P3" s="88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89" t="s">
        <v>45</v>
      </c>
      <c r="AF3" s="89"/>
      <c r="AG3" s="55"/>
      <c r="AH3" s="55"/>
      <c r="AI3" s="55"/>
      <c r="AJ3" s="55"/>
      <c r="AK3" s="55"/>
      <c r="AL3" s="55"/>
      <c r="AM3" s="55"/>
      <c r="AN3" s="2"/>
    </row>
    <row r="4" spans="1:40" ht="12" customHeight="1">
      <c r="A4" s="55"/>
      <c r="B4" s="55"/>
      <c r="C4" s="55"/>
      <c r="D4" s="55"/>
      <c r="E4" s="55"/>
      <c r="F4" s="55"/>
      <c r="G4" s="55"/>
      <c r="H4" s="55"/>
      <c r="I4" s="55"/>
      <c r="J4" s="88" t="s">
        <v>57</v>
      </c>
      <c r="K4" s="88"/>
      <c r="L4" s="88"/>
      <c r="M4" s="88"/>
      <c r="N4" s="88"/>
      <c r="O4" s="88"/>
      <c r="P4" s="88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55"/>
      <c r="AM4" s="55"/>
      <c r="AN4" s="2"/>
    </row>
    <row r="5" spans="1:40" ht="12" customHeight="1">
      <c r="A5" s="55"/>
      <c r="B5" s="55"/>
      <c r="C5" s="55"/>
      <c r="D5" s="55"/>
      <c r="E5" s="55"/>
      <c r="F5" s="55"/>
      <c r="G5" s="55"/>
      <c r="H5" s="55"/>
      <c r="I5" s="55"/>
      <c r="J5" s="88" t="s">
        <v>58</v>
      </c>
      <c r="K5" s="92"/>
      <c r="L5" s="92"/>
      <c r="M5" s="92"/>
      <c r="N5" s="92"/>
      <c r="O5" s="92"/>
      <c r="P5" s="92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0" ht="12" customHeight="1">
      <c r="A6" s="55"/>
      <c r="B6" s="55"/>
      <c r="C6" s="55"/>
      <c r="D6" s="55"/>
      <c r="E6" s="55"/>
      <c r="F6" s="55"/>
      <c r="G6" s="55"/>
      <c r="H6" s="55"/>
      <c r="I6" s="55"/>
      <c r="J6" s="88" t="s">
        <v>69</v>
      </c>
      <c r="K6" s="88"/>
      <c r="L6" s="88"/>
      <c r="M6" s="88"/>
      <c r="N6" s="88"/>
      <c r="O6" s="88"/>
      <c r="P6" s="88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0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88" t="s">
        <v>54</v>
      </c>
      <c r="L7" s="88"/>
      <c r="M7" s="88"/>
      <c r="N7" s="88"/>
      <c r="O7" s="88"/>
      <c r="P7" s="88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0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89"/>
      <c r="AE8" s="89"/>
      <c r="AF8" s="55"/>
      <c r="AG8" s="55"/>
      <c r="AH8" s="55"/>
      <c r="AI8" s="55"/>
      <c r="AJ8" s="55"/>
      <c r="AK8" s="55"/>
      <c r="AL8" s="55"/>
      <c r="AM8" s="55"/>
      <c r="AN8" s="2"/>
    </row>
    <row r="9" spans="1:40" s="80" customFormat="1" ht="29.25" customHeight="1">
      <c r="A9" s="77" t="s">
        <v>59</v>
      </c>
      <c r="B9" s="93" t="s">
        <v>71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78"/>
      <c r="R9" s="78"/>
      <c r="S9" s="78"/>
      <c r="T9" s="78"/>
      <c r="U9" s="78"/>
      <c r="V9" s="78"/>
      <c r="W9" s="77"/>
      <c r="X9" s="77"/>
      <c r="Y9" s="77"/>
      <c r="Z9" s="77"/>
      <c r="AA9" s="77"/>
      <c r="AB9" s="77"/>
      <c r="AC9" s="77"/>
      <c r="AD9" s="77"/>
      <c r="AE9" s="79"/>
      <c r="AF9" s="79"/>
      <c r="AG9" s="77"/>
      <c r="AH9" s="77"/>
      <c r="AI9" s="77"/>
      <c r="AJ9" s="77"/>
      <c r="AK9" s="77"/>
      <c r="AL9" s="77"/>
      <c r="AM9" s="77"/>
      <c r="AN9" s="77"/>
    </row>
    <row r="10" spans="1:40" s="65" customFormat="1" ht="12.75" customHeight="1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0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76"/>
      <c r="P11" s="76" t="s">
        <v>46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55"/>
      <c r="AN11" s="2"/>
    </row>
    <row r="12" spans="1:40" ht="14.25" customHeight="1" thickBot="1">
      <c r="A12" s="19"/>
      <c r="B12" s="71"/>
      <c r="C12" s="72"/>
      <c r="D12" s="72"/>
      <c r="E12" s="72"/>
      <c r="F12" s="73"/>
      <c r="G12" s="53"/>
      <c r="H12" s="95" t="s">
        <v>55</v>
      </c>
      <c r="I12" s="96"/>
      <c r="J12" s="96"/>
      <c r="K12" s="96"/>
      <c r="L12" s="97"/>
      <c r="M12" s="53"/>
      <c r="N12" s="53"/>
      <c r="O12" s="69"/>
      <c r="P12" s="69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2"/>
      <c r="AM12" s="2"/>
      <c r="AN12" s="2"/>
    </row>
    <row r="13" spans="1:40" ht="13.5" customHeight="1" thickBot="1">
      <c r="A13" s="7"/>
      <c r="B13" s="74" t="s">
        <v>44</v>
      </c>
      <c r="C13" s="68"/>
      <c r="D13" s="68"/>
      <c r="E13" s="68"/>
      <c r="F13" s="75"/>
      <c r="G13" s="52"/>
      <c r="H13" s="98" t="s">
        <v>56</v>
      </c>
      <c r="I13" s="99"/>
      <c r="J13" s="99"/>
      <c r="K13" s="99"/>
      <c r="L13" s="100"/>
      <c r="M13" s="51" t="s">
        <v>5</v>
      </c>
      <c r="N13" s="51"/>
      <c r="O13" s="90" t="s">
        <v>65</v>
      </c>
      <c r="P13" s="90" t="s">
        <v>66</v>
      </c>
      <c r="Q13" s="104" t="s">
        <v>43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2"/>
      <c r="AM13" s="2"/>
      <c r="AN13" s="2"/>
    </row>
    <row r="14" spans="1:40" ht="42" customHeight="1" thickBot="1">
      <c r="A14" s="7"/>
      <c r="B14" s="101" t="s">
        <v>42</v>
      </c>
      <c r="C14" s="102"/>
      <c r="D14" s="102"/>
      <c r="E14" s="102"/>
      <c r="F14" s="103"/>
      <c r="G14" s="70"/>
      <c r="H14" s="48" t="s">
        <v>47</v>
      </c>
      <c r="I14" s="48" t="s">
        <v>48</v>
      </c>
      <c r="J14" s="48" t="s">
        <v>49</v>
      </c>
      <c r="K14" s="48" t="s">
        <v>50</v>
      </c>
      <c r="L14" s="48" t="s">
        <v>51</v>
      </c>
      <c r="M14" s="47" t="s">
        <v>41</v>
      </c>
      <c r="N14" s="34"/>
      <c r="O14" s="91"/>
      <c r="P14" s="91"/>
      <c r="Q14" s="104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40</v>
      </c>
      <c r="AG14" s="44"/>
      <c r="AH14" s="44"/>
      <c r="AI14" s="44"/>
      <c r="AJ14" s="43"/>
      <c r="AK14" s="43"/>
      <c r="AL14" s="42" t="s">
        <v>5</v>
      </c>
      <c r="AM14" s="2"/>
      <c r="AN14" s="2"/>
    </row>
    <row r="15" spans="1:40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67">
        <v>7</v>
      </c>
      <c r="P15" s="67">
        <v>7</v>
      </c>
      <c r="Q15" s="39">
        <v>9</v>
      </c>
      <c r="R15" s="39"/>
      <c r="S15" s="34" t="s">
        <v>39</v>
      </c>
      <c r="T15" s="35" t="s">
        <v>38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37</v>
      </c>
      <c r="AF15" s="36" t="s">
        <v>36</v>
      </c>
      <c r="AG15" s="38" t="s">
        <v>35</v>
      </c>
      <c r="AH15" s="37" t="s">
        <v>34</v>
      </c>
      <c r="AI15" s="36" t="s">
        <v>33</v>
      </c>
      <c r="AJ15" s="35" t="s">
        <v>32</v>
      </c>
      <c r="AK15" s="34" t="s">
        <v>31</v>
      </c>
      <c r="AL15" s="20" t="s">
        <v>5</v>
      </c>
      <c r="AM15" s="2"/>
      <c r="AN15" s="2"/>
    </row>
    <row r="16" spans="1:40" ht="12.75" customHeight="1" thickBot="1">
      <c r="A16" s="7"/>
      <c r="B16" s="109" t="s">
        <v>60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1"/>
      <c r="M16" s="59"/>
      <c r="N16" s="59"/>
      <c r="O16" s="66">
        <f>O17+O29+O35+O50</f>
        <v>4863080</v>
      </c>
      <c r="P16" s="66">
        <f>P17+P29+P35+P50</f>
        <v>6883400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20"/>
      <c r="AM16" s="2"/>
      <c r="AN16" s="2"/>
    </row>
    <row r="17" spans="1:40" ht="11.25" customHeight="1" thickBot="1">
      <c r="A17" s="25"/>
      <c r="B17" s="105" t="s">
        <v>30</v>
      </c>
      <c r="C17" s="105"/>
      <c r="D17" s="105"/>
      <c r="E17" s="105"/>
      <c r="F17" s="105"/>
      <c r="G17" s="106"/>
      <c r="H17" s="31">
        <v>1</v>
      </c>
      <c r="I17" s="33">
        <v>1</v>
      </c>
      <c r="J17" s="33">
        <v>0</v>
      </c>
      <c r="K17" s="32">
        <v>0</v>
      </c>
      <c r="L17" s="31">
        <v>0</v>
      </c>
      <c r="M17" s="107"/>
      <c r="N17" s="107"/>
      <c r="O17" s="30">
        <f>O18+O21+O26</f>
        <v>2458100</v>
      </c>
      <c r="P17" s="30">
        <f>P18+P21+P26</f>
        <v>2458100</v>
      </c>
      <c r="Q17" s="108" t="s">
        <v>0</v>
      </c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24" t="s">
        <v>5</v>
      </c>
      <c r="AM17" s="2"/>
      <c r="AN17" s="2"/>
    </row>
    <row r="18" spans="1:40" ht="32.25" customHeight="1" thickBot="1">
      <c r="A18" s="25"/>
      <c r="B18" s="82" t="s">
        <v>29</v>
      </c>
      <c r="C18" s="82"/>
      <c r="D18" s="82"/>
      <c r="E18" s="82"/>
      <c r="F18" s="82"/>
      <c r="G18" s="83"/>
      <c r="H18" s="31">
        <v>1</v>
      </c>
      <c r="I18" s="29">
        <v>1</v>
      </c>
      <c r="J18" s="29">
        <v>2</v>
      </c>
      <c r="K18" s="28">
        <v>0</v>
      </c>
      <c r="L18" s="27">
        <v>0</v>
      </c>
      <c r="M18" s="85"/>
      <c r="N18" s="85"/>
      <c r="O18" s="26">
        <f>O19</f>
        <v>560000</v>
      </c>
      <c r="P18" s="26">
        <f>P19</f>
        <v>560000</v>
      </c>
      <c r="Q18" s="84" t="s">
        <v>0</v>
      </c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24" t="s">
        <v>5</v>
      </c>
      <c r="AM18" s="2"/>
      <c r="AN18" s="2"/>
    </row>
    <row r="19" spans="1:40" ht="57.75" customHeight="1" thickBot="1">
      <c r="A19" s="25"/>
      <c r="B19" s="82" t="s">
        <v>12</v>
      </c>
      <c r="C19" s="82"/>
      <c r="D19" s="82"/>
      <c r="E19" s="82"/>
      <c r="F19" s="82"/>
      <c r="G19" s="83"/>
      <c r="H19" s="31">
        <v>1</v>
      </c>
      <c r="I19" s="29">
        <v>1</v>
      </c>
      <c r="J19" s="29">
        <v>2</v>
      </c>
      <c r="K19" s="28" t="s">
        <v>28</v>
      </c>
      <c r="L19" s="27">
        <v>100</v>
      </c>
      <c r="M19" s="85"/>
      <c r="N19" s="85"/>
      <c r="O19" s="26">
        <f>O20</f>
        <v>560000</v>
      </c>
      <c r="P19" s="26">
        <f>P20</f>
        <v>560000</v>
      </c>
      <c r="Q19" s="84" t="s">
        <v>0</v>
      </c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24" t="s">
        <v>5</v>
      </c>
      <c r="AM19" s="2"/>
      <c r="AN19" s="2"/>
    </row>
    <row r="20" spans="1:40" ht="21.75" customHeight="1" thickBot="1">
      <c r="A20" s="25"/>
      <c r="B20" s="82" t="s">
        <v>11</v>
      </c>
      <c r="C20" s="82"/>
      <c r="D20" s="82"/>
      <c r="E20" s="82"/>
      <c r="F20" s="82"/>
      <c r="G20" s="83"/>
      <c r="H20" s="31">
        <v>1</v>
      </c>
      <c r="I20" s="29">
        <v>1</v>
      </c>
      <c r="J20" s="29">
        <v>2</v>
      </c>
      <c r="K20" s="28" t="s">
        <v>28</v>
      </c>
      <c r="L20" s="27">
        <v>120</v>
      </c>
      <c r="M20" s="85"/>
      <c r="N20" s="85"/>
      <c r="O20" s="26">
        <v>560000</v>
      </c>
      <c r="P20" s="26">
        <v>560000</v>
      </c>
      <c r="Q20" s="84" t="s">
        <v>0</v>
      </c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24" t="s">
        <v>5</v>
      </c>
      <c r="AM20" s="2"/>
      <c r="AN20" s="2"/>
    </row>
    <row r="21" spans="1:40" ht="48.75" customHeight="1" thickBot="1">
      <c r="A21" s="25"/>
      <c r="B21" s="82" t="s">
        <v>61</v>
      </c>
      <c r="C21" s="82"/>
      <c r="D21" s="82"/>
      <c r="E21" s="82"/>
      <c r="F21" s="82"/>
      <c r="G21" s="83"/>
      <c r="H21" s="31">
        <v>1</v>
      </c>
      <c r="I21" s="29">
        <v>1</v>
      </c>
      <c r="J21" s="29">
        <v>4</v>
      </c>
      <c r="K21" s="28">
        <v>0</v>
      </c>
      <c r="L21" s="27">
        <v>0</v>
      </c>
      <c r="M21" s="85"/>
      <c r="N21" s="85"/>
      <c r="O21" s="26">
        <f>O22+O24</f>
        <v>1883800</v>
      </c>
      <c r="P21" s="26">
        <f>P22+P24</f>
        <v>1883800</v>
      </c>
      <c r="Q21" s="84" t="s">
        <v>0</v>
      </c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24" t="s">
        <v>5</v>
      </c>
      <c r="AM21" s="2"/>
      <c r="AN21" s="2"/>
    </row>
    <row r="22" spans="1:40" ht="56.25" customHeight="1">
      <c r="A22" s="25"/>
      <c r="B22" s="82" t="s">
        <v>12</v>
      </c>
      <c r="C22" s="82"/>
      <c r="D22" s="82"/>
      <c r="E22" s="82"/>
      <c r="F22" s="82"/>
      <c r="G22" s="83"/>
      <c r="H22" s="31">
        <v>1</v>
      </c>
      <c r="I22" s="29">
        <v>1</v>
      </c>
      <c r="J22" s="29">
        <v>4</v>
      </c>
      <c r="K22" s="28" t="s">
        <v>27</v>
      </c>
      <c r="L22" s="27">
        <v>100</v>
      </c>
      <c r="M22" s="85"/>
      <c r="N22" s="85"/>
      <c r="O22" s="26">
        <f>O23</f>
        <v>1874200</v>
      </c>
      <c r="P22" s="26">
        <f>P23</f>
        <v>1874200</v>
      </c>
      <c r="Q22" s="84" t="s">
        <v>0</v>
      </c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24" t="s">
        <v>5</v>
      </c>
      <c r="AM22" s="2"/>
      <c r="AN22" s="2"/>
    </row>
    <row r="23" spans="1:40" ht="21.75" customHeight="1" thickBot="1">
      <c r="A23" s="25"/>
      <c r="B23" s="82" t="s">
        <v>11</v>
      </c>
      <c r="C23" s="82"/>
      <c r="D23" s="82"/>
      <c r="E23" s="82"/>
      <c r="F23" s="82"/>
      <c r="G23" s="83"/>
      <c r="H23" s="27">
        <v>10</v>
      </c>
      <c r="I23" s="29">
        <v>1</v>
      </c>
      <c r="J23" s="29">
        <v>4</v>
      </c>
      <c r="K23" s="28" t="s">
        <v>27</v>
      </c>
      <c r="L23" s="27">
        <v>120</v>
      </c>
      <c r="M23" s="85"/>
      <c r="N23" s="85"/>
      <c r="O23" s="26">
        <v>1874200</v>
      </c>
      <c r="P23" s="26">
        <v>1874200</v>
      </c>
      <c r="Q23" s="84" t="s">
        <v>0</v>
      </c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24" t="s">
        <v>5</v>
      </c>
      <c r="AM23" s="2"/>
      <c r="AN23" s="2"/>
    </row>
    <row r="24" spans="1:40" ht="16.5" customHeight="1" thickBot="1">
      <c r="A24" s="25"/>
      <c r="B24" s="82" t="s">
        <v>8</v>
      </c>
      <c r="C24" s="82"/>
      <c r="D24" s="82"/>
      <c r="E24" s="82"/>
      <c r="F24" s="82"/>
      <c r="G24" s="83"/>
      <c r="H24" s="31">
        <v>1</v>
      </c>
      <c r="I24" s="29">
        <v>1</v>
      </c>
      <c r="J24" s="29">
        <v>4</v>
      </c>
      <c r="K24" s="28">
        <v>9900004190</v>
      </c>
      <c r="L24" s="27">
        <v>500</v>
      </c>
      <c r="M24" s="85"/>
      <c r="N24" s="85"/>
      <c r="O24" s="26">
        <f>O25</f>
        <v>9600</v>
      </c>
      <c r="P24" s="26">
        <f>P25</f>
        <v>9600</v>
      </c>
      <c r="Q24" s="84" t="s">
        <v>0</v>
      </c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24" t="s">
        <v>5</v>
      </c>
      <c r="AM24" s="2"/>
      <c r="AN24" s="2"/>
    </row>
    <row r="25" spans="1:40" ht="13.5" customHeight="1" thickBot="1">
      <c r="A25" s="25"/>
      <c r="B25" s="82" t="s">
        <v>16</v>
      </c>
      <c r="C25" s="82"/>
      <c r="D25" s="82"/>
      <c r="E25" s="82"/>
      <c r="F25" s="82"/>
      <c r="G25" s="83"/>
      <c r="H25" s="31">
        <v>1</v>
      </c>
      <c r="I25" s="29">
        <v>1</v>
      </c>
      <c r="J25" s="29">
        <v>4</v>
      </c>
      <c r="K25" s="28">
        <v>9900004190</v>
      </c>
      <c r="L25" s="27">
        <v>540</v>
      </c>
      <c r="M25" s="85"/>
      <c r="N25" s="85"/>
      <c r="O25" s="26">
        <v>9600</v>
      </c>
      <c r="P25" s="26">
        <v>9600</v>
      </c>
      <c r="Q25" s="84" t="s">
        <v>0</v>
      </c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24" t="s">
        <v>5</v>
      </c>
      <c r="AM25" s="2"/>
      <c r="AN25" s="2"/>
    </row>
    <row r="26" spans="1:40" ht="32.25" customHeight="1" thickBot="1">
      <c r="A26" s="25"/>
      <c r="B26" s="82" t="s">
        <v>26</v>
      </c>
      <c r="C26" s="82"/>
      <c r="D26" s="82"/>
      <c r="E26" s="82"/>
      <c r="F26" s="82"/>
      <c r="G26" s="83"/>
      <c r="H26" s="31">
        <v>1</v>
      </c>
      <c r="I26" s="29">
        <v>1</v>
      </c>
      <c r="J26" s="29">
        <v>6</v>
      </c>
      <c r="K26" s="28">
        <v>0</v>
      </c>
      <c r="L26" s="27">
        <v>0</v>
      </c>
      <c r="M26" s="85"/>
      <c r="N26" s="85"/>
      <c r="O26" s="26">
        <f>O27</f>
        <v>14300</v>
      </c>
      <c r="P26" s="26">
        <f>P27</f>
        <v>14300</v>
      </c>
      <c r="Q26" s="84" t="s">
        <v>0</v>
      </c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24" t="s">
        <v>5</v>
      </c>
      <c r="AM26" s="2"/>
      <c r="AN26" s="2"/>
    </row>
    <row r="27" spans="1:40" ht="18.75" customHeight="1" thickBot="1">
      <c r="A27" s="25"/>
      <c r="B27" s="82" t="s">
        <v>8</v>
      </c>
      <c r="C27" s="82"/>
      <c r="D27" s="82"/>
      <c r="E27" s="82"/>
      <c r="F27" s="82"/>
      <c r="G27" s="83"/>
      <c r="H27" s="31">
        <v>1</v>
      </c>
      <c r="I27" s="29">
        <v>1</v>
      </c>
      <c r="J27" s="29">
        <v>6</v>
      </c>
      <c r="K27" s="28" t="s">
        <v>25</v>
      </c>
      <c r="L27" s="27">
        <v>500</v>
      </c>
      <c r="M27" s="85"/>
      <c r="N27" s="85"/>
      <c r="O27" s="26">
        <f>O28</f>
        <v>14300</v>
      </c>
      <c r="P27" s="26">
        <f>P28</f>
        <v>14300</v>
      </c>
      <c r="Q27" s="84" t="s">
        <v>0</v>
      </c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24" t="s">
        <v>5</v>
      </c>
      <c r="AM27" s="2"/>
      <c r="AN27" s="2"/>
    </row>
    <row r="28" spans="1:40" ht="18.75" customHeight="1" thickBot="1">
      <c r="A28" s="25"/>
      <c r="B28" s="82" t="s">
        <v>16</v>
      </c>
      <c r="C28" s="82"/>
      <c r="D28" s="82"/>
      <c r="E28" s="82"/>
      <c r="F28" s="82"/>
      <c r="G28" s="83"/>
      <c r="H28" s="31">
        <v>1</v>
      </c>
      <c r="I28" s="29">
        <v>1</v>
      </c>
      <c r="J28" s="29">
        <v>6</v>
      </c>
      <c r="K28" s="28" t="s">
        <v>25</v>
      </c>
      <c r="L28" s="27">
        <v>540</v>
      </c>
      <c r="M28" s="85"/>
      <c r="N28" s="85"/>
      <c r="O28" s="26">
        <v>14300</v>
      </c>
      <c r="P28" s="26">
        <v>14300</v>
      </c>
      <c r="Q28" s="84" t="s">
        <v>0</v>
      </c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24" t="s">
        <v>5</v>
      </c>
      <c r="AM28" s="2"/>
      <c r="AN28" s="2"/>
    </row>
    <row r="29" spans="1:40" ht="11.25" customHeight="1" thickBot="1">
      <c r="A29" s="25"/>
      <c r="B29" s="82" t="s">
        <v>24</v>
      </c>
      <c r="C29" s="82"/>
      <c r="D29" s="82"/>
      <c r="E29" s="82"/>
      <c r="F29" s="82"/>
      <c r="G29" s="83"/>
      <c r="H29" s="31">
        <v>1</v>
      </c>
      <c r="I29" s="29">
        <v>2</v>
      </c>
      <c r="J29" s="29">
        <v>0</v>
      </c>
      <c r="K29" s="28">
        <v>0</v>
      </c>
      <c r="L29" s="27">
        <v>0</v>
      </c>
      <c r="M29" s="85"/>
      <c r="N29" s="85"/>
      <c r="O29" s="26">
        <f>O30</f>
        <v>92780</v>
      </c>
      <c r="P29" s="26">
        <f>P30</f>
        <v>94600</v>
      </c>
      <c r="Q29" s="84" t="s">
        <v>0</v>
      </c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24" t="s">
        <v>5</v>
      </c>
      <c r="AM29" s="2"/>
      <c r="AN29" s="2"/>
    </row>
    <row r="30" spans="1:40" ht="11.25" customHeight="1" thickBot="1">
      <c r="A30" s="25"/>
      <c r="B30" s="82" t="s">
        <v>23</v>
      </c>
      <c r="C30" s="82"/>
      <c r="D30" s="82"/>
      <c r="E30" s="82"/>
      <c r="F30" s="82"/>
      <c r="G30" s="83"/>
      <c r="H30" s="31">
        <v>1</v>
      </c>
      <c r="I30" s="29">
        <v>2</v>
      </c>
      <c r="J30" s="29">
        <v>3</v>
      </c>
      <c r="K30" s="28">
        <v>0</v>
      </c>
      <c r="L30" s="27">
        <v>0</v>
      </c>
      <c r="M30" s="85"/>
      <c r="N30" s="85"/>
      <c r="O30" s="26">
        <f>O31+O33</f>
        <v>92780</v>
      </c>
      <c r="P30" s="26">
        <f>P31+P33</f>
        <v>94600</v>
      </c>
      <c r="Q30" s="84" t="s">
        <v>0</v>
      </c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24" t="s">
        <v>5</v>
      </c>
      <c r="AM30" s="2"/>
      <c r="AN30" s="2"/>
    </row>
    <row r="31" spans="1:40" ht="33" customHeight="1" thickBot="1">
      <c r="A31" s="25"/>
      <c r="B31" s="82" t="s">
        <v>12</v>
      </c>
      <c r="C31" s="82"/>
      <c r="D31" s="82"/>
      <c r="E31" s="82"/>
      <c r="F31" s="82"/>
      <c r="G31" s="83"/>
      <c r="H31" s="31">
        <v>1</v>
      </c>
      <c r="I31" s="29">
        <v>2</v>
      </c>
      <c r="J31" s="29">
        <v>3</v>
      </c>
      <c r="K31" s="28" t="s">
        <v>22</v>
      </c>
      <c r="L31" s="27">
        <v>100</v>
      </c>
      <c r="M31" s="85"/>
      <c r="N31" s="85"/>
      <c r="O31" s="26">
        <f>O32</f>
        <v>90680</v>
      </c>
      <c r="P31" s="26">
        <f>P32</f>
        <v>92500</v>
      </c>
      <c r="Q31" s="84" t="s">
        <v>0</v>
      </c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24" t="s">
        <v>5</v>
      </c>
      <c r="AM31" s="2"/>
      <c r="AN31" s="2"/>
    </row>
    <row r="32" spans="1:40" ht="27.75" customHeight="1" thickBot="1">
      <c r="A32" s="25"/>
      <c r="B32" s="82" t="s">
        <v>11</v>
      </c>
      <c r="C32" s="82"/>
      <c r="D32" s="82"/>
      <c r="E32" s="82"/>
      <c r="F32" s="82"/>
      <c r="G32" s="83"/>
      <c r="H32" s="31">
        <v>1</v>
      </c>
      <c r="I32" s="29">
        <v>2</v>
      </c>
      <c r="J32" s="29">
        <v>3</v>
      </c>
      <c r="K32" s="28" t="s">
        <v>22</v>
      </c>
      <c r="L32" s="27">
        <v>120</v>
      </c>
      <c r="M32" s="85"/>
      <c r="N32" s="85"/>
      <c r="O32" s="26">
        <v>90680</v>
      </c>
      <c r="P32" s="26">
        <v>92500</v>
      </c>
      <c r="Q32" s="84" t="s">
        <v>0</v>
      </c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24" t="s">
        <v>5</v>
      </c>
      <c r="AM32" s="2"/>
      <c r="AN32" s="2"/>
    </row>
    <row r="33" spans="1:40" ht="25.5" customHeight="1" thickBot="1">
      <c r="A33" s="25"/>
      <c r="B33" s="82" t="s">
        <v>10</v>
      </c>
      <c r="C33" s="82"/>
      <c r="D33" s="82"/>
      <c r="E33" s="82"/>
      <c r="F33" s="82"/>
      <c r="G33" s="83"/>
      <c r="H33" s="31">
        <v>1</v>
      </c>
      <c r="I33" s="29">
        <v>2</v>
      </c>
      <c r="J33" s="29">
        <v>3</v>
      </c>
      <c r="K33" s="28" t="s">
        <v>22</v>
      </c>
      <c r="L33" s="27">
        <v>200</v>
      </c>
      <c r="M33" s="85"/>
      <c r="N33" s="85"/>
      <c r="O33" s="26">
        <v>2100</v>
      </c>
      <c r="P33" s="26">
        <v>2100</v>
      </c>
      <c r="Q33" s="84" t="s">
        <v>0</v>
      </c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24" t="s">
        <v>5</v>
      </c>
      <c r="AM33" s="2"/>
      <c r="AN33" s="2"/>
    </row>
    <row r="34" spans="1:40" ht="36" customHeight="1" thickBot="1">
      <c r="A34" s="25"/>
      <c r="B34" s="82" t="s">
        <v>9</v>
      </c>
      <c r="C34" s="82"/>
      <c r="D34" s="82"/>
      <c r="E34" s="82"/>
      <c r="F34" s="82"/>
      <c r="G34" s="83"/>
      <c r="H34" s="31">
        <v>1</v>
      </c>
      <c r="I34" s="29">
        <v>2</v>
      </c>
      <c r="J34" s="29">
        <v>3</v>
      </c>
      <c r="K34" s="28" t="s">
        <v>22</v>
      </c>
      <c r="L34" s="27">
        <v>240</v>
      </c>
      <c r="M34" s="85"/>
      <c r="N34" s="85"/>
      <c r="O34" s="26">
        <v>4600</v>
      </c>
      <c r="P34" s="26">
        <v>4600</v>
      </c>
      <c r="Q34" s="84" t="s">
        <v>0</v>
      </c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24" t="s">
        <v>5</v>
      </c>
      <c r="AM34" s="2"/>
      <c r="AN34" s="2"/>
    </row>
    <row r="35" spans="1:40" ht="11.25" customHeight="1" thickBot="1">
      <c r="A35" s="25"/>
      <c r="B35" s="82" t="s">
        <v>21</v>
      </c>
      <c r="C35" s="82"/>
      <c r="D35" s="82"/>
      <c r="E35" s="82"/>
      <c r="F35" s="82"/>
      <c r="G35" s="83"/>
      <c r="H35" s="31">
        <v>1</v>
      </c>
      <c r="I35" s="29">
        <v>4</v>
      </c>
      <c r="J35" s="29">
        <v>0</v>
      </c>
      <c r="K35" s="28">
        <v>0</v>
      </c>
      <c r="L35" s="27">
        <v>0</v>
      </c>
      <c r="M35" s="85"/>
      <c r="N35" s="85"/>
      <c r="O35" s="26">
        <f>O36+O46</f>
        <v>1183200</v>
      </c>
      <c r="P35" s="26">
        <f>P36+P46</f>
        <v>3201700</v>
      </c>
      <c r="Q35" s="84" t="s">
        <v>0</v>
      </c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24" t="s">
        <v>5</v>
      </c>
      <c r="AM35" s="2"/>
      <c r="AN35" s="2"/>
    </row>
    <row r="36" spans="1:40" ht="11.25" customHeight="1" thickBot="1">
      <c r="A36" s="25"/>
      <c r="B36" s="82" t="s">
        <v>20</v>
      </c>
      <c r="C36" s="82"/>
      <c r="D36" s="82"/>
      <c r="E36" s="82"/>
      <c r="F36" s="82"/>
      <c r="G36" s="83"/>
      <c r="H36" s="31">
        <v>1</v>
      </c>
      <c r="I36" s="29">
        <v>4</v>
      </c>
      <c r="J36" s="29">
        <v>9</v>
      </c>
      <c r="K36" s="28">
        <v>0</v>
      </c>
      <c r="L36" s="27">
        <v>0</v>
      </c>
      <c r="M36" s="85"/>
      <c r="N36" s="85"/>
      <c r="O36" s="26">
        <f>O40+O43</f>
        <v>713000</v>
      </c>
      <c r="P36" s="26">
        <f>P37+P40+P43</f>
        <v>2732300</v>
      </c>
      <c r="Q36" s="84" t="s">
        <v>0</v>
      </c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24" t="s">
        <v>5</v>
      </c>
      <c r="AM36" s="2"/>
      <c r="AN36" s="2"/>
    </row>
    <row r="37" spans="1:40" ht="59.25" customHeight="1" thickBot="1">
      <c r="A37" s="25"/>
      <c r="B37" s="82" t="s">
        <v>19</v>
      </c>
      <c r="C37" s="82"/>
      <c r="D37" s="82"/>
      <c r="E37" s="82"/>
      <c r="F37" s="82"/>
      <c r="G37" s="83"/>
      <c r="H37" s="31">
        <v>1</v>
      </c>
      <c r="I37" s="29">
        <v>4</v>
      </c>
      <c r="J37" s="29">
        <v>9</v>
      </c>
      <c r="K37" s="28" t="s">
        <v>18</v>
      </c>
      <c r="L37" s="27">
        <v>0</v>
      </c>
      <c r="M37" s="85"/>
      <c r="N37" s="85"/>
      <c r="O37" s="26">
        <f>O38</f>
        <v>0</v>
      </c>
      <c r="P37" s="26">
        <f>P38</f>
        <v>2000000</v>
      </c>
      <c r="Q37" s="84" t="s">
        <v>0</v>
      </c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24" t="s">
        <v>5</v>
      </c>
      <c r="AM37" s="2"/>
      <c r="AN37" s="2"/>
    </row>
    <row r="38" spans="1:40" ht="30" customHeight="1" thickBot="1">
      <c r="A38" s="25"/>
      <c r="B38" s="82" t="s">
        <v>10</v>
      </c>
      <c r="C38" s="82"/>
      <c r="D38" s="82"/>
      <c r="E38" s="82"/>
      <c r="F38" s="82"/>
      <c r="G38" s="83"/>
      <c r="H38" s="31">
        <v>1</v>
      </c>
      <c r="I38" s="29">
        <v>4</v>
      </c>
      <c r="J38" s="29">
        <v>9</v>
      </c>
      <c r="K38" s="28" t="s">
        <v>18</v>
      </c>
      <c r="L38" s="27">
        <v>200</v>
      </c>
      <c r="M38" s="85"/>
      <c r="N38" s="85"/>
      <c r="O38" s="26">
        <f>O39</f>
        <v>0</v>
      </c>
      <c r="P38" s="26">
        <f>P39</f>
        <v>2000000</v>
      </c>
      <c r="Q38" s="84" t="s">
        <v>0</v>
      </c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24" t="s">
        <v>5</v>
      </c>
      <c r="AM38" s="2"/>
      <c r="AN38" s="2"/>
    </row>
    <row r="39" spans="1:40" ht="35.25" customHeight="1" thickBot="1">
      <c r="A39" s="25"/>
      <c r="B39" s="82" t="s">
        <v>9</v>
      </c>
      <c r="C39" s="82"/>
      <c r="D39" s="82"/>
      <c r="E39" s="82"/>
      <c r="F39" s="82"/>
      <c r="G39" s="83"/>
      <c r="H39" s="31">
        <v>1</v>
      </c>
      <c r="I39" s="29">
        <v>4</v>
      </c>
      <c r="J39" s="29">
        <v>9</v>
      </c>
      <c r="K39" s="28" t="s">
        <v>18</v>
      </c>
      <c r="L39" s="27">
        <v>240</v>
      </c>
      <c r="M39" s="85"/>
      <c r="N39" s="85"/>
      <c r="O39" s="26">
        <v>0</v>
      </c>
      <c r="P39" s="26">
        <v>2000000</v>
      </c>
      <c r="Q39" s="84" t="s">
        <v>0</v>
      </c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24" t="s">
        <v>5</v>
      </c>
      <c r="AM39" s="2"/>
      <c r="AN39" s="2"/>
    </row>
    <row r="40" spans="1:40" ht="58.5" customHeight="1" thickBot="1">
      <c r="A40" s="25"/>
      <c r="B40" s="82" t="s">
        <v>19</v>
      </c>
      <c r="C40" s="82"/>
      <c r="D40" s="82"/>
      <c r="E40" s="82"/>
      <c r="F40" s="82"/>
      <c r="G40" s="83"/>
      <c r="H40" s="31">
        <v>1</v>
      </c>
      <c r="I40" s="29">
        <v>4</v>
      </c>
      <c r="J40" s="29">
        <v>9</v>
      </c>
      <c r="K40" s="81" t="s">
        <v>67</v>
      </c>
      <c r="L40" s="27">
        <v>0</v>
      </c>
      <c r="M40" s="85"/>
      <c r="N40" s="85"/>
      <c r="O40" s="26">
        <f>O41</f>
        <v>0</v>
      </c>
      <c r="P40" s="26">
        <f>P41</f>
        <v>105263</v>
      </c>
      <c r="Q40" s="84" t="s">
        <v>0</v>
      </c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24" t="s">
        <v>5</v>
      </c>
      <c r="AM40" s="2"/>
      <c r="AN40" s="2"/>
    </row>
    <row r="41" spans="1:40" ht="30" customHeight="1" thickBot="1">
      <c r="A41" s="25"/>
      <c r="B41" s="82" t="s">
        <v>10</v>
      </c>
      <c r="C41" s="82"/>
      <c r="D41" s="82"/>
      <c r="E41" s="82"/>
      <c r="F41" s="82"/>
      <c r="G41" s="83"/>
      <c r="H41" s="31">
        <v>1</v>
      </c>
      <c r="I41" s="29">
        <v>4</v>
      </c>
      <c r="J41" s="29">
        <v>9</v>
      </c>
      <c r="K41" s="81" t="s">
        <v>67</v>
      </c>
      <c r="L41" s="27">
        <v>200</v>
      </c>
      <c r="M41" s="85"/>
      <c r="N41" s="85"/>
      <c r="O41" s="26">
        <f>O42</f>
        <v>0</v>
      </c>
      <c r="P41" s="26">
        <f>P42</f>
        <v>105263</v>
      </c>
      <c r="Q41" s="84" t="s">
        <v>0</v>
      </c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24" t="s">
        <v>5</v>
      </c>
      <c r="AM41" s="2"/>
      <c r="AN41" s="2"/>
    </row>
    <row r="42" spans="1:40" ht="35.25" customHeight="1" thickBot="1">
      <c r="A42" s="25"/>
      <c r="B42" s="82" t="s">
        <v>9</v>
      </c>
      <c r="C42" s="82"/>
      <c r="D42" s="82"/>
      <c r="E42" s="82"/>
      <c r="F42" s="82"/>
      <c r="G42" s="83"/>
      <c r="H42" s="31">
        <v>1</v>
      </c>
      <c r="I42" s="29">
        <v>4</v>
      </c>
      <c r="J42" s="29">
        <v>9</v>
      </c>
      <c r="K42" s="81" t="s">
        <v>67</v>
      </c>
      <c r="L42" s="27">
        <v>240</v>
      </c>
      <c r="M42" s="85"/>
      <c r="N42" s="85"/>
      <c r="O42" s="26">
        <v>0</v>
      </c>
      <c r="P42" s="26">
        <v>105263</v>
      </c>
      <c r="Q42" s="84" t="s">
        <v>0</v>
      </c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24" t="s">
        <v>5</v>
      </c>
      <c r="AM42" s="2"/>
      <c r="AN42" s="2"/>
    </row>
    <row r="43" spans="1:40" ht="57.75" customHeight="1" thickBot="1">
      <c r="A43" s="25"/>
      <c r="B43" s="82" t="s">
        <v>19</v>
      </c>
      <c r="C43" s="82"/>
      <c r="D43" s="82"/>
      <c r="E43" s="82"/>
      <c r="F43" s="82"/>
      <c r="G43" s="83"/>
      <c r="H43" s="31">
        <v>1</v>
      </c>
      <c r="I43" s="29">
        <v>4</v>
      </c>
      <c r="J43" s="29">
        <v>9</v>
      </c>
      <c r="K43" s="81" t="s">
        <v>62</v>
      </c>
      <c r="L43" s="27">
        <v>0</v>
      </c>
      <c r="M43" s="85"/>
      <c r="N43" s="85"/>
      <c r="O43" s="26">
        <f>O44</f>
        <v>713000</v>
      </c>
      <c r="P43" s="26">
        <f>P44</f>
        <v>627037</v>
      </c>
      <c r="Q43" s="84" t="s">
        <v>0</v>
      </c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24" t="s">
        <v>5</v>
      </c>
      <c r="AM43" s="2"/>
      <c r="AN43" s="2"/>
    </row>
    <row r="44" spans="1:40" ht="25.5" customHeight="1" thickBot="1">
      <c r="A44" s="25"/>
      <c r="B44" s="82" t="s">
        <v>10</v>
      </c>
      <c r="C44" s="82"/>
      <c r="D44" s="82"/>
      <c r="E44" s="82"/>
      <c r="F44" s="82"/>
      <c r="G44" s="83"/>
      <c r="H44" s="31">
        <v>1</v>
      </c>
      <c r="I44" s="29">
        <v>4</v>
      </c>
      <c r="J44" s="29">
        <v>9</v>
      </c>
      <c r="K44" s="81" t="s">
        <v>62</v>
      </c>
      <c r="L44" s="27">
        <v>200</v>
      </c>
      <c r="M44" s="85"/>
      <c r="N44" s="85"/>
      <c r="O44" s="26">
        <f>O45</f>
        <v>713000</v>
      </c>
      <c r="P44" s="26">
        <f>P45</f>
        <v>627037</v>
      </c>
      <c r="Q44" s="84" t="s">
        <v>0</v>
      </c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24" t="s">
        <v>5</v>
      </c>
      <c r="AM44" s="2"/>
      <c r="AN44" s="2"/>
    </row>
    <row r="45" spans="1:40" ht="36" customHeight="1" thickBot="1">
      <c r="A45" s="25"/>
      <c r="B45" s="82" t="s">
        <v>9</v>
      </c>
      <c r="C45" s="82"/>
      <c r="D45" s="82"/>
      <c r="E45" s="82"/>
      <c r="F45" s="82"/>
      <c r="G45" s="83"/>
      <c r="H45" s="31">
        <v>1</v>
      </c>
      <c r="I45" s="29">
        <v>4</v>
      </c>
      <c r="J45" s="29">
        <v>9</v>
      </c>
      <c r="K45" s="81" t="s">
        <v>62</v>
      </c>
      <c r="L45" s="27">
        <v>240</v>
      </c>
      <c r="M45" s="85"/>
      <c r="N45" s="85"/>
      <c r="O45" s="26">
        <v>713000</v>
      </c>
      <c r="P45" s="26">
        <v>627037</v>
      </c>
      <c r="Q45" s="84" t="s">
        <v>0</v>
      </c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24" t="s">
        <v>5</v>
      </c>
      <c r="AM45" s="2"/>
      <c r="AN45" s="2"/>
    </row>
    <row r="46" spans="1:40" ht="21.75" customHeight="1" thickBot="1">
      <c r="A46" s="25"/>
      <c r="B46" s="82" t="s">
        <v>17</v>
      </c>
      <c r="C46" s="82"/>
      <c r="D46" s="82"/>
      <c r="E46" s="82"/>
      <c r="F46" s="82"/>
      <c r="G46" s="83"/>
      <c r="H46" s="31">
        <v>1</v>
      </c>
      <c r="I46" s="29">
        <v>4</v>
      </c>
      <c r="J46" s="29">
        <v>12</v>
      </c>
      <c r="K46" s="28">
        <v>0</v>
      </c>
      <c r="L46" s="27">
        <v>0</v>
      </c>
      <c r="M46" s="85"/>
      <c r="N46" s="85"/>
      <c r="O46" s="26">
        <f t="shared" ref="O46:P48" si="0">O47</f>
        <v>470200</v>
      </c>
      <c r="P46" s="26">
        <f t="shared" si="0"/>
        <v>469400</v>
      </c>
      <c r="Q46" s="84" t="s">
        <v>0</v>
      </c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24" t="s">
        <v>5</v>
      </c>
      <c r="AM46" s="2"/>
      <c r="AN46" s="2"/>
    </row>
    <row r="47" spans="1:40" ht="68.25" customHeight="1" thickBot="1">
      <c r="A47" s="25"/>
      <c r="B47" s="86" t="s">
        <v>63</v>
      </c>
      <c r="C47" s="82"/>
      <c r="D47" s="82"/>
      <c r="E47" s="82"/>
      <c r="F47" s="82"/>
      <c r="G47" s="83"/>
      <c r="H47" s="31">
        <v>1</v>
      </c>
      <c r="I47" s="29">
        <v>4</v>
      </c>
      <c r="J47" s="29">
        <v>12</v>
      </c>
      <c r="K47" s="81" t="s">
        <v>64</v>
      </c>
      <c r="L47" s="27">
        <v>0</v>
      </c>
      <c r="M47" s="85"/>
      <c r="N47" s="85"/>
      <c r="O47" s="26">
        <f t="shared" si="0"/>
        <v>470200</v>
      </c>
      <c r="P47" s="26">
        <f t="shared" si="0"/>
        <v>469400</v>
      </c>
      <c r="Q47" s="84" t="s">
        <v>0</v>
      </c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24" t="s">
        <v>5</v>
      </c>
      <c r="AM47" s="2"/>
      <c r="AN47" s="2"/>
    </row>
    <row r="48" spans="1:40" ht="57.75" customHeight="1" thickBot="1">
      <c r="A48" s="25"/>
      <c r="B48" s="82" t="s">
        <v>12</v>
      </c>
      <c r="C48" s="82"/>
      <c r="D48" s="82"/>
      <c r="E48" s="82"/>
      <c r="F48" s="82"/>
      <c r="G48" s="83"/>
      <c r="H48" s="31">
        <v>1</v>
      </c>
      <c r="I48" s="29">
        <v>4</v>
      </c>
      <c r="J48" s="29">
        <v>12</v>
      </c>
      <c r="K48" s="81" t="s">
        <v>64</v>
      </c>
      <c r="L48" s="27">
        <v>100</v>
      </c>
      <c r="M48" s="85"/>
      <c r="N48" s="85"/>
      <c r="O48" s="26">
        <f t="shared" si="0"/>
        <v>470200</v>
      </c>
      <c r="P48" s="26">
        <f t="shared" si="0"/>
        <v>469400</v>
      </c>
      <c r="Q48" s="84" t="s">
        <v>0</v>
      </c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24" t="s">
        <v>5</v>
      </c>
      <c r="AM48" s="2"/>
      <c r="AN48" s="2"/>
    </row>
    <row r="49" spans="1:40" ht="24.75" customHeight="1" thickBot="1">
      <c r="A49" s="25"/>
      <c r="B49" s="82" t="s">
        <v>11</v>
      </c>
      <c r="C49" s="82"/>
      <c r="D49" s="82"/>
      <c r="E49" s="82"/>
      <c r="F49" s="82"/>
      <c r="G49" s="83"/>
      <c r="H49" s="31">
        <v>1</v>
      </c>
      <c r="I49" s="29">
        <v>4</v>
      </c>
      <c r="J49" s="29">
        <v>12</v>
      </c>
      <c r="K49" s="81" t="s">
        <v>64</v>
      </c>
      <c r="L49" s="27">
        <v>110</v>
      </c>
      <c r="M49" s="85"/>
      <c r="N49" s="85"/>
      <c r="O49" s="26">
        <v>470200</v>
      </c>
      <c r="P49" s="26">
        <v>469400</v>
      </c>
      <c r="Q49" s="84" t="s">
        <v>0</v>
      </c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24" t="s">
        <v>5</v>
      </c>
      <c r="AM49" s="2"/>
      <c r="AN49" s="2"/>
    </row>
    <row r="50" spans="1:40" ht="11.25" customHeight="1" thickBot="1">
      <c r="A50" s="25"/>
      <c r="B50" s="82" t="s">
        <v>15</v>
      </c>
      <c r="C50" s="82"/>
      <c r="D50" s="82"/>
      <c r="E50" s="82"/>
      <c r="F50" s="82"/>
      <c r="G50" s="83"/>
      <c r="H50" s="31">
        <v>1</v>
      </c>
      <c r="I50" s="29">
        <v>8</v>
      </c>
      <c r="J50" s="29">
        <v>0</v>
      </c>
      <c r="K50" s="28">
        <v>0</v>
      </c>
      <c r="L50" s="27">
        <v>0</v>
      </c>
      <c r="M50" s="85"/>
      <c r="N50" s="85"/>
      <c r="O50" s="26">
        <f t="shared" ref="O50:P53" si="1">O51</f>
        <v>1129000</v>
      </c>
      <c r="P50" s="26">
        <f t="shared" si="1"/>
        <v>1129000</v>
      </c>
      <c r="Q50" s="84" t="s">
        <v>0</v>
      </c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24" t="s">
        <v>5</v>
      </c>
      <c r="AM50" s="2"/>
      <c r="AN50" s="2"/>
    </row>
    <row r="51" spans="1:40" ht="11.25" customHeight="1" thickBot="1">
      <c r="A51" s="25"/>
      <c r="B51" s="82" t="s">
        <v>14</v>
      </c>
      <c r="C51" s="82"/>
      <c r="D51" s="82"/>
      <c r="E51" s="82"/>
      <c r="F51" s="82"/>
      <c r="G51" s="83"/>
      <c r="H51" s="31">
        <v>1</v>
      </c>
      <c r="I51" s="29">
        <v>8</v>
      </c>
      <c r="J51" s="29">
        <v>1</v>
      </c>
      <c r="K51" s="28">
        <v>0</v>
      </c>
      <c r="L51" s="27">
        <v>0</v>
      </c>
      <c r="M51" s="85"/>
      <c r="N51" s="85"/>
      <c r="O51" s="26">
        <f t="shared" si="1"/>
        <v>1129000</v>
      </c>
      <c r="P51" s="26">
        <f t="shared" si="1"/>
        <v>1129000</v>
      </c>
      <c r="Q51" s="84" t="s">
        <v>0</v>
      </c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24" t="s">
        <v>5</v>
      </c>
      <c r="AM51" s="2"/>
      <c r="AN51" s="2"/>
    </row>
    <row r="52" spans="1:40" ht="45" customHeight="1" thickBot="1">
      <c r="A52" s="25"/>
      <c r="B52" s="82" t="s">
        <v>70</v>
      </c>
      <c r="C52" s="82"/>
      <c r="D52" s="82"/>
      <c r="E52" s="82"/>
      <c r="F52" s="82"/>
      <c r="G52" s="83"/>
      <c r="H52" s="31">
        <v>1</v>
      </c>
      <c r="I52" s="29">
        <v>8</v>
      </c>
      <c r="J52" s="29">
        <v>1</v>
      </c>
      <c r="K52" s="28" t="s">
        <v>13</v>
      </c>
      <c r="L52" s="27">
        <v>0</v>
      </c>
      <c r="M52" s="85"/>
      <c r="N52" s="85"/>
      <c r="O52" s="26">
        <f t="shared" si="1"/>
        <v>1129000</v>
      </c>
      <c r="P52" s="26">
        <f t="shared" si="1"/>
        <v>1129000</v>
      </c>
      <c r="Q52" s="84" t="s">
        <v>0</v>
      </c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24" t="s">
        <v>5</v>
      </c>
      <c r="AM52" s="2"/>
      <c r="AN52" s="2"/>
    </row>
    <row r="53" spans="1:40" ht="17.25" customHeight="1" thickBot="1">
      <c r="A53" s="25"/>
      <c r="B53" s="82" t="s">
        <v>8</v>
      </c>
      <c r="C53" s="82"/>
      <c r="D53" s="82"/>
      <c r="E53" s="82"/>
      <c r="F53" s="82"/>
      <c r="G53" s="83"/>
      <c r="H53" s="31">
        <v>1</v>
      </c>
      <c r="I53" s="29">
        <v>8</v>
      </c>
      <c r="J53" s="29">
        <v>1</v>
      </c>
      <c r="K53" s="28" t="s">
        <v>13</v>
      </c>
      <c r="L53" s="27">
        <v>500</v>
      </c>
      <c r="M53" s="85"/>
      <c r="N53" s="85"/>
      <c r="O53" s="26">
        <f t="shared" si="1"/>
        <v>1129000</v>
      </c>
      <c r="P53" s="26">
        <f t="shared" si="1"/>
        <v>1129000</v>
      </c>
      <c r="Q53" s="84" t="s">
        <v>0</v>
      </c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24" t="s">
        <v>5</v>
      </c>
      <c r="AM53" s="2"/>
      <c r="AN53" s="2"/>
    </row>
    <row r="54" spans="1:40" ht="18.75" customHeight="1">
      <c r="A54" s="25"/>
      <c r="B54" s="82" t="s">
        <v>16</v>
      </c>
      <c r="C54" s="82"/>
      <c r="D54" s="82"/>
      <c r="E54" s="82"/>
      <c r="F54" s="82"/>
      <c r="G54" s="83"/>
      <c r="H54" s="31">
        <v>1</v>
      </c>
      <c r="I54" s="29">
        <v>8</v>
      </c>
      <c r="J54" s="29">
        <v>1</v>
      </c>
      <c r="K54" s="28" t="s">
        <v>13</v>
      </c>
      <c r="L54" s="27">
        <v>540</v>
      </c>
      <c r="M54" s="85"/>
      <c r="N54" s="85"/>
      <c r="O54" s="26">
        <v>1129000</v>
      </c>
      <c r="P54" s="26">
        <v>1129000</v>
      </c>
      <c r="Q54" s="84" t="s">
        <v>0</v>
      </c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24" t="s">
        <v>5</v>
      </c>
      <c r="AM54" s="2"/>
      <c r="AN54" s="2"/>
    </row>
    <row r="55" spans="1:40" ht="24.75" customHeight="1">
      <c r="A55" s="4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2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0"/>
      <c r="AD55" s="7"/>
      <c r="AE55" s="7"/>
      <c r="AF55" s="7"/>
      <c r="AG55" s="7"/>
      <c r="AH55" s="2"/>
      <c r="AI55" s="2"/>
      <c r="AJ55" s="2"/>
      <c r="AK55" s="2"/>
      <c r="AL55" s="2"/>
      <c r="AM55" s="2"/>
      <c r="AN55" s="2"/>
    </row>
    <row r="56" spans="1:40" ht="2.2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7"/>
      <c r="AE56" s="7"/>
      <c r="AF56" s="7"/>
      <c r="AG56" s="7"/>
      <c r="AH56" s="2"/>
      <c r="AI56" s="2"/>
      <c r="AJ56" s="2"/>
      <c r="AK56" s="2"/>
      <c r="AL56" s="2"/>
      <c r="AM56" s="2"/>
      <c r="AN56" s="2"/>
    </row>
    <row r="57" spans="1:40" ht="409.6" hidden="1" customHeight="1">
      <c r="A57" s="4" t="s">
        <v>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5"/>
      <c r="P57" s="5"/>
      <c r="Q57" s="5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4"/>
      <c r="AE57" s="4" t="s">
        <v>6</v>
      </c>
      <c r="AF57" s="4"/>
      <c r="AG57" s="4"/>
      <c r="AH57" s="4"/>
      <c r="AI57" s="4"/>
      <c r="AJ57" s="4"/>
      <c r="AK57" s="4"/>
      <c r="AL57" s="4"/>
      <c r="AM57" s="4"/>
      <c r="AN57" s="2"/>
    </row>
    <row r="58" spans="1:40" ht="409.6" hidden="1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7"/>
      <c r="N58" s="3"/>
      <c r="O58" s="16"/>
      <c r="P58" s="16"/>
      <c r="Q58" s="16"/>
      <c r="R58" s="15"/>
      <c r="S58" s="15"/>
      <c r="T58" s="15"/>
      <c r="U58" s="4"/>
      <c r="V58" s="15"/>
      <c r="W58" s="15"/>
      <c r="X58" s="15"/>
      <c r="Y58" s="15"/>
      <c r="Z58" s="15"/>
      <c r="AA58" s="15"/>
      <c r="AB58" s="15"/>
      <c r="AC58" s="15"/>
      <c r="AD58" s="12"/>
      <c r="AE58" s="13"/>
      <c r="AF58" s="13"/>
      <c r="AG58" s="13"/>
      <c r="AH58" s="12"/>
      <c r="AI58" s="12"/>
      <c r="AJ58" s="12"/>
      <c r="AK58" s="12"/>
      <c r="AL58" s="12"/>
      <c r="AM58" s="12"/>
      <c r="AN58" s="2"/>
    </row>
    <row r="59" spans="1:40" ht="409.6" hidden="1" customHeight="1">
      <c r="A59" s="2" t="s">
        <v>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14"/>
      <c r="O59" s="14"/>
      <c r="P59" s="14"/>
      <c r="Q59" s="14"/>
      <c r="R59" s="2"/>
      <c r="S59" s="2"/>
      <c r="T59" s="2"/>
      <c r="U59" s="2"/>
      <c r="V59" s="2"/>
      <c r="W59" s="2"/>
      <c r="X59" s="2"/>
      <c r="Y59" s="2"/>
      <c r="Z59" s="2"/>
      <c r="AA59" s="4" t="s">
        <v>4</v>
      </c>
      <c r="AB59" s="2"/>
      <c r="AC59" s="12"/>
      <c r="AD59" s="12"/>
      <c r="AE59" s="13"/>
      <c r="AF59" s="13"/>
      <c r="AG59" s="13"/>
      <c r="AH59" s="12"/>
      <c r="AI59" s="12"/>
      <c r="AJ59" s="12"/>
      <c r="AK59" s="12"/>
      <c r="AL59" s="12"/>
      <c r="AM59" s="2"/>
      <c r="AN59" s="2"/>
    </row>
    <row r="60" spans="1:40" ht="409.6" hidden="1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3"/>
      <c r="O60" s="3"/>
      <c r="P60" s="3"/>
      <c r="Q60" s="3"/>
      <c r="R60" s="10"/>
      <c r="S60" s="10"/>
      <c r="T60" s="10"/>
      <c r="U60" s="10"/>
      <c r="V60" s="10"/>
      <c r="W60" s="10"/>
      <c r="X60" s="10"/>
      <c r="Y60" s="10"/>
      <c r="Z60" s="10"/>
      <c r="AA60" s="9"/>
      <c r="AB60" s="9"/>
      <c r="AC60" s="8"/>
      <c r="AD60" s="2"/>
      <c r="AE60" s="4" t="s">
        <v>3</v>
      </c>
      <c r="AF60" s="7"/>
      <c r="AG60" s="7"/>
      <c r="AH60" s="2"/>
      <c r="AI60" s="2"/>
      <c r="AJ60" s="2"/>
      <c r="AK60" s="2"/>
      <c r="AL60" s="2"/>
      <c r="AM60" s="2"/>
      <c r="AN60" s="2"/>
    </row>
    <row r="61" spans="1:40" ht="409.6" hidden="1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2"/>
    </row>
    <row r="62" spans="1:40" ht="409.6" hidden="1" customHeight="1">
      <c r="A62" s="4" t="s">
        <v>2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5"/>
      <c r="P62" s="5"/>
      <c r="Q62" s="5"/>
      <c r="R62" s="4"/>
      <c r="S62" s="4"/>
      <c r="T62" s="4"/>
      <c r="U62" s="4"/>
      <c r="V62" s="4"/>
      <c r="W62" s="4"/>
      <c r="X62" s="4"/>
      <c r="Y62" s="4"/>
      <c r="Z62" s="4"/>
      <c r="AA62" s="4" t="s">
        <v>1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2"/>
    </row>
    <row r="63" spans="1:40" ht="409.6" hidden="1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3"/>
      <c r="O63" s="3"/>
      <c r="P63" s="3"/>
      <c r="Q63" s="3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spans="1:40" ht="12.7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</row>
  </sheetData>
  <mergeCells count="131">
    <mergeCell ref="B29:G29"/>
    <mergeCell ref="M29:N29"/>
    <mergeCell ref="O13:O14"/>
    <mergeCell ref="B18:G18"/>
    <mergeCell ref="M18:N18"/>
    <mergeCell ref="Q18:AK18"/>
    <mergeCell ref="J5:P5"/>
    <mergeCell ref="B9:P9"/>
    <mergeCell ref="H12:L12"/>
    <mergeCell ref="H13:L13"/>
    <mergeCell ref="B14:F14"/>
    <mergeCell ref="B25:G25"/>
    <mergeCell ref="Q25:AK25"/>
    <mergeCell ref="B24:G24"/>
    <mergeCell ref="M24:N24"/>
    <mergeCell ref="Q24:AK24"/>
    <mergeCell ref="P13:P14"/>
    <mergeCell ref="Q13:Q14"/>
    <mergeCell ref="B17:G17"/>
    <mergeCell ref="M17:N17"/>
    <mergeCell ref="Q17:AK17"/>
    <mergeCell ref="B16:L16"/>
    <mergeCell ref="B27:G27"/>
    <mergeCell ref="Q50:AK50"/>
    <mergeCell ref="B34:G34"/>
    <mergeCell ref="M34:N34"/>
    <mergeCell ref="Q34:AK34"/>
    <mergeCell ref="B30:G30"/>
    <mergeCell ref="M30:N30"/>
    <mergeCell ref="Q30:AK30"/>
    <mergeCell ref="M33:N33"/>
    <mergeCell ref="M35:N35"/>
    <mergeCell ref="Q35:AK35"/>
    <mergeCell ref="B36:G36"/>
    <mergeCell ref="M36:N36"/>
    <mergeCell ref="Q36:AK36"/>
    <mergeCell ref="B44:G44"/>
    <mergeCell ref="M40:N40"/>
    <mergeCell ref="Q40:AK40"/>
    <mergeCell ref="J1:P1"/>
    <mergeCell ref="J2:P2"/>
    <mergeCell ref="J3:P3"/>
    <mergeCell ref="AE3:AF3"/>
    <mergeCell ref="J4:P4"/>
    <mergeCell ref="J6:P6"/>
    <mergeCell ref="AD8:AE8"/>
    <mergeCell ref="K7:P7"/>
    <mergeCell ref="B39:G39"/>
    <mergeCell ref="M39:N39"/>
    <mergeCell ref="Q39:AK39"/>
    <mergeCell ref="B51:G51"/>
    <mergeCell ref="M51:N51"/>
    <mergeCell ref="Q51:AK51"/>
    <mergeCell ref="B52:G52"/>
    <mergeCell ref="B21:G21"/>
    <mergeCell ref="M21:N21"/>
    <mergeCell ref="Q21:AK21"/>
    <mergeCell ref="B28:G28"/>
    <mergeCell ref="B26:G26"/>
    <mergeCell ref="M26:N26"/>
    <mergeCell ref="Q26:AK26"/>
    <mergeCell ref="M28:N28"/>
    <mergeCell ref="Q28:AK28"/>
    <mergeCell ref="M25:N25"/>
    <mergeCell ref="Q32:AK32"/>
    <mergeCell ref="B37:G37"/>
    <mergeCell ref="M37:N37"/>
    <mergeCell ref="Q37:AK37"/>
    <mergeCell ref="B38:G38"/>
    <mergeCell ref="M38:N38"/>
    <mergeCell ref="M46:N46"/>
    <mergeCell ref="M27:N27"/>
    <mergeCell ref="Q27:AK27"/>
    <mergeCell ref="Q33:AK33"/>
    <mergeCell ref="B41:G41"/>
    <mergeCell ref="M41:N41"/>
    <mergeCell ref="Q41:AK41"/>
    <mergeCell ref="B40:G40"/>
    <mergeCell ref="M44:N44"/>
    <mergeCell ref="Q44:AK44"/>
    <mergeCell ref="B32:G32"/>
    <mergeCell ref="M32:N32"/>
    <mergeCell ref="B42:G42"/>
    <mergeCell ref="M42:N42"/>
    <mergeCell ref="Q42:AK42"/>
    <mergeCell ref="B35:G35"/>
    <mergeCell ref="Q29:AK29"/>
    <mergeCell ref="B31:G31"/>
    <mergeCell ref="M31:N31"/>
    <mergeCell ref="Q31:AK31"/>
    <mergeCell ref="B33:G33"/>
    <mergeCell ref="B43:G43"/>
    <mergeCell ref="M43:N43"/>
    <mergeCell ref="Q43:AK43"/>
    <mergeCell ref="Q38:AK38"/>
    <mergeCell ref="M19:N19"/>
    <mergeCell ref="Q19:AK19"/>
    <mergeCell ref="B23:G23"/>
    <mergeCell ref="M23:N23"/>
    <mergeCell ref="Q23:AK23"/>
    <mergeCell ref="B20:G20"/>
    <mergeCell ref="M20:N20"/>
    <mergeCell ref="Q20:AK20"/>
    <mergeCell ref="B22:G22"/>
    <mergeCell ref="M22:N22"/>
    <mergeCell ref="Q22:AK22"/>
    <mergeCell ref="B19:G19"/>
    <mergeCell ref="B54:G54"/>
    <mergeCell ref="Q52:AK52"/>
    <mergeCell ref="M54:N54"/>
    <mergeCell ref="Q54:AK54"/>
    <mergeCell ref="Q53:AK53"/>
    <mergeCell ref="B45:G45"/>
    <mergeCell ref="M45:N45"/>
    <mergeCell ref="Q45:AK45"/>
    <mergeCell ref="M52:N52"/>
    <mergeCell ref="B53:G53"/>
    <mergeCell ref="M53:N53"/>
    <mergeCell ref="B47:G47"/>
    <mergeCell ref="M47:N47"/>
    <mergeCell ref="B48:G48"/>
    <mergeCell ref="M48:N48"/>
    <mergeCell ref="Q48:AK48"/>
    <mergeCell ref="Q47:AK47"/>
    <mergeCell ref="B49:G49"/>
    <mergeCell ref="M49:N49"/>
    <mergeCell ref="Q49:AK49"/>
    <mergeCell ref="B46:G46"/>
    <mergeCell ref="Q46:AK46"/>
    <mergeCell ref="B50:G50"/>
    <mergeCell ref="M50:N50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2018-11-15T07:32:50Z</cp:lastPrinted>
  <dcterms:created xsi:type="dcterms:W3CDTF">2018-11-09T02:56:10Z</dcterms:created>
  <dcterms:modified xsi:type="dcterms:W3CDTF">2018-12-25T04:29:28Z</dcterms:modified>
</cp:coreProperties>
</file>